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8" i="1"/>
  <c r="M18"/>
  <c r="N18"/>
  <c r="O18"/>
  <c r="P18"/>
  <c r="Q18"/>
  <c r="R18"/>
  <c r="S18"/>
  <c r="T18"/>
  <c r="U18"/>
  <c r="V18"/>
  <c r="J18"/>
  <c r="K18"/>
</calcChain>
</file>

<file path=xl/sharedStrings.xml><?xml version="1.0" encoding="utf-8"?>
<sst xmlns="http://schemas.openxmlformats.org/spreadsheetml/2006/main" count="136" uniqueCount="65">
  <si>
    <t>КФСР</t>
  </si>
  <si>
    <t>КЦСР</t>
  </si>
  <si>
    <t>КОСГУ</t>
  </si>
  <si>
    <t>КВСР</t>
  </si>
  <si>
    <t>Доп. ФК</t>
  </si>
  <si>
    <t>Доп. ЭК</t>
  </si>
  <si>
    <t>241</t>
  </si>
  <si>
    <t>065</t>
  </si>
  <si>
    <t>81600</t>
  </si>
  <si>
    <t>81100</t>
  </si>
  <si>
    <t>Наименование
 ДОП.ЭК</t>
  </si>
  <si>
    <t>График перечисления субсидии (в разрезе муниципальных услуг (муниципальных работ))</t>
  </si>
  <si>
    <t>Наименование Доп.ФК</t>
  </si>
  <si>
    <t xml:space="preserve"> Январь                               (до 25.01.2012 г.)</t>
  </si>
  <si>
    <t>Февраль                             (до 05.02.2012 г.)</t>
  </si>
  <si>
    <t xml:space="preserve"> Март                                (до 05.03.2012 г.)</t>
  </si>
  <si>
    <t xml:space="preserve">  Апрель                    (до 05.04.2012 г.)</t>
  </si>
  <si>
    <t xml:space="preserve"> Май                             (до 05.05.2012 г.)</t>
  </si>
  <si>
    <t xml:space="preserve"> Июнь                       (до 05.06.2012 г.)</t>
  </si>
  <si>
    <t xml:space="preserve"> Июль                                 (до 05.07.2012 г.)</t>
  </si>
  <si>
    <t>Август                              (до 05.08.2012 г.)</t>
  </si>
  <si>
    <t>Сентябрь                              (до 05.09.2012 г.)</t>
  </si>
  <si>
    <t xml:space="preserve">  Октябрь                     (до 05.10.2012г.)</t>
  </si>
  <si>
    <t xml:space="preserve"> Ноябрь                               (до 05.11.2012 г.)</t>
  </si>
  <si>
    <t xml:space="preserve"> Декабрь                       (до 05.12.2012 г.)</t>
  </si>
  <si>
    <t>Ассигнования 2012  год</t>
  </si>
  <si>
    <t>Бюджетополучатель</t>
  </si>
  <si>
    <t>000</t>
  </si>
  <si>
    <t>НЕ УКАЗАНО</t>
  </si>
  <si>
    <t>0702</t>
  </si>
  <si>
    <t>4219900</t>
  </si>
  <si>
    <t>9210212</t>
  </si>
  <si>
    <t>455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</si>
  <si>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 в общеобразовательных учреждениях края, в том числе негосударственных образовательных учреждениях, прошедших государственную аккредитацию и реализующих основные общеобразовательные программы, в размере, необходимом для реализации основных общеобразовательных программ, в соответствии с подпунктом 6.1 статьи 29 Закона Российской Федерации от 10 июля 1992 года № 3266-1 «Об образовании»</t>
  </si>
  <si>
    <t>0709</t>
  </si>
  <si>
    <t>7950015</t>
  </si>
  <si>
    <t>82100</t>
  </si>
  <si>
    <t>Субсидии на осуществление текущей деятельности в рамках долгосрочных муниципальных целевых программ</t>
  </si>
  <si>
    <t>1003</t>
  </si>
  <si>
    <t>9210214</t>
  </si>
  <si>
    <t>456</t>
  </si>
  <si>
    <t>Субвенции на реализацию Закона края от 27 декабря 2005 года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детей, обучающихся в муниципальных образовательных учреждениях, реализующих основные общеобразовательные программы, без взимания платы»</t>
  </si>
  <si>
    <t>Субсидия на иные цели МБОУ "Средняя общеобразовательная школа №45"</t>
  </si>
  <si>
    <t>Директор МБОУ "СОШ № 45"</t>
  </si>
  <si>
    <t>Субсидии на увеличение стоимости основных средств</t>
  </si>
  <si>
    <t>5200901</t>
  </si>
  <si>
    <t>Субсидии на осуществление текущей деятельности</t>
  </si>
  <si>
    <t>485</t>
  </si>
  <si>
    <t>Cубвенции на выплату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Федерации, устанавливающим порядок предоставления бюджетам субъектов Российской Федерации субсидий на выплату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учреждений, и постановлением Правительства Красноярского края, устанавливающим порядок предоставления бюджетам муниципальных образований Красноярского края субвенций на выплату вознаграждения за выполнение функций классного руководителя педагогическим работникам муниципальных образовательных учреждений Красноярского края</t>
  </si>
  <si>
    <t>0707</t>
  </si>
  <si>
    <t>7950013</t>
  </si>
  <si>
    <t>7950022</t>
  </si>
  <si>
    <t>82600</t>
  </si>
  <si>
    <t>Субсидии на увеличение стоимости основных средств в рамках долгосрочных муниципальных целевых программ</t>
  </si>
  <si>
    <t>81310</t>
  </si>
  <si>
    <t>Субсидии на погашение кредиторской задолженности в рамках текущего ремонта объектов муниципальной собственности</t>
  </si>
  <si>
    <t>82510</t>
  </si>
  <si>
    <t>Обеспечение пожарной безопасности</t>
  </si>
  <si>
    <t xml:space="preserve">       Е.И. Смирнова</t>
  </si>
  <si>
    <t xml:space="preserve">Приложение № 1 к доп. Соглашению №3 от 25.09.2012г. (Соглашение №136/1 от 11.01.2012г.)                                                                                                                                                                   </t>
  </si>
  <si>
    <t>216</t>
  </si>
  <si>
    <t>Софинансирование мероприятий ДЦП "Обеспечение жизнедеятельности образовательных учреждений края" за счет средств местного бюджета</t>
  </si>
  <si>
    <t>7950020</t>
  </si>
  <si>
    <t>Начальник УО и ДО</t>
  </si>
  <si>
    <t>И.В. Маслова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</si>
</sst>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_ ;\-#,##0.00\ "/>
  </numFmts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5" fontId="6" fillId="0" borderId="1" xfId="0" applyNumberFormat="1" applyFont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5"/>
  <sheetViews>
    <sheetView tabSelected="1" workbookViewId="0">
      <selection activeCell="H21" sqref="H21"/>
    </sheetView>
  </sheetViews>
  <sheetFormatPr defaultRowHeight="15"/>
  <cols>
    <col min="1" max="1" width="5.42578125" style="1" customWidth="1"/>
    <col min="2" max="2" width="7.140625" style="1" customWidth="1"/>
    <col min="3" max="3" width="5.28515625" style="1" customWidth="1"/>
    <col min="4" max="4" width="5.85546875" style="1" customWidth="1"/>
    <col min="5" max="5" width="5.42578125" style="1" customWidth="1"/>
    <col min="6" max="6" width="35" style="1" customWidth="1"/>
    <col min="7" max="7" width="7" style="1" customWidth="1"/>
    <col min="8" max="8" width="53.7109375" style="1" customWidth="1"/>
    <col min="9" max="9" width="30.7109375" style="1" customWidth="1"/>
    <col min="10" max="10" width="13" style="1" customWidth="1"/>
    <col min="11" max="11" width="10" style="1" customWidth="1"/>
    <col min="12" max="22" width="12.140625" style="1" customWidth="1"/>
  </cols>
  <sheetData>
    <row r="1" spans="1:256" ht="54" customHeight="1">
      <c r="A1" s="5"/>
      <c r="B1" s="6"/>
      <c r="C1" s="6"/>
      <c r="D1" s="6"/>
      <c r="E1" s="6"/>
      <c r="F1" s="6"/>
      <c r="G1" s="6"/>
      <c r="H1" s="6"/>
      <c r="I1" s="6"/>
      <c r="J1" s="6"/>
      <c r="K1" s="9"/>
      <c r="L1" s="9"/>
      <c r="R1" s="20" t="s">
        <v>59</v>
      </c>
      <c r="S1" s="20"/>
      <c r="T1" s="20"/>
      <c r="U1" s="20"/>
      <c r="V1" s="20"/>
    </row>
    <row r="2" spans="1:256">
      <c r="A2" s="5"/>
      <c r="B2" s="6"/>
      <c r="C2" s="6"/>
      <c r="D2" s="6"/>
      <c r="E2" s="6"/>
      <c r="F2" s="6"/>
      <c r="G2" s="6"/>
      <c r="H2" s="6"/>
      <c r="I2" s="6"/>
      <c r="J2" s="6"/>
      <c r="K2" s="9"/>
      <c r="L2" s="9"/>
      <c r="M2" s="9"/>
      <c r="N2" s="7"/>
      <c r="O2" s="7"/>
      <c r="P2" s="7"/>
    </row>
    <row r="4" spans="1:256" s="4" customFormat="1" ht="27" customHeight="1">
      <c r="A4" s="16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12</v>
      </c>
      <c r="G4" s="16" t="s">
        <v>5</v>
      </c>
      <c r="H4" s="14" t="s">
        <v>10</v>
      </c>
      <c r="I4" s="14" t="s">
        <v>26</v>
      </c>
      <c r="J4" s="16" t="s">
        <v>25</v>
      </c>
      <c r="K4" s="19" t="s">
        <v>11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56" s="4" customFormat="1" ht="49.5" customHeight="1">
      <c r="A5" s="16"/>
      <c r="B5" s="16"/>
      <c r="C5" s="16"/>
      <c r="D5" s="16"/>
      <c r="E5" s="16"/>
      <c r="F5" s="16"/>
      <c r="G5" s="16"/>
      <c r="H5" s="15"/>
      <c r="I5" s="14"/>
      <c r="J5" s="16"/>
      <c r="K5" s="8" t="s">
        <v>13</v>
      </c>
      <c r="L5" s="8" t="s">
        <v>14</v>
      </c>
      <c r="M5" s="8" t="s">
        <v>15</v>
      </c>
      <c r="N5" s="8" t="s">
        <v>16</v>
      </c>
      <c r="O5" s="8" t="s">
        <v>17</v>
      </c>
      <c r="P5" s="8" t="s">
        <v>18</v>
      </c>
      <c r="Q5" s="8" t="s">
        <v>19</v>
      </c>
      <c r="R5" s="8" t="s">
        <v>20</v>
      </c>
      <c r="S5" s="8" t="s">
        <v>21</v>
      </c>
      <c r="T5" s="8" t="s">
        <v>22</v>
      </c>
      <c r="U5" s="8" t="s">
        <v>23</v>
      </c>
      <c r="V5" s="8" t="s">
        <v>24</v>
      </c>
    </row>
    <row r="6" spans="1:256" s="4" customFormat="1" ht="48">
      <c r="A6" s="21" t="s">
        <v>29</v>
      </c>
      <c r="B6" s="21" t="s">
        <v>30</v>
      </c>
      <c r="C6" s="21" t="s">
        <v>6</v>
      </c>
      <c r="D6" s="21" t="s">
        <v>7</v>
      </c>
      <c r="E6" s="21" t="s">
        <v>54</v>
      </c>
      <c r="F6" s="22" t="s">
        <v>55</v>
      </c>
      <c r="G6" s="21" t="s">
        <v>27</v>
      </c>
      <c r="H6" s="22" t="s">
        <v>28</v>
      </c>
      <c r="I6" s="22" t="s">
        <v>42</v>
      </c>
      <c r="J6" s="23">
        <v>95800</v>
      </c>
      <c r="K6" s="23"/>
      <c r="L6" s="23"/>
      <c r="M6" s="23"/>
      <c r="N6" s="23"/>
      <c r="O6" s="23">
        <v>95800</v>
      </c>
      <c r="P6" s="23"/>
      <c r="Q6" s="23"/>
      <c r="R6" s="23"/>
      <c r="S6" s="23"/>
      <c r="T6" s="23"/>
      <c r="U6" s="23"/>
      <c r="V6" s="23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2" customFormat="1" ht="24">
      <c r="A7" s="21" t="s">
        <v>29</v>
      </c>
      <c r="B7" s="21" t="s">
        <v>30</v>
      </c>
      <c r="C7" s="21" t="s">
        <v>6</v>
      </c>
      <c r="D7" s="21" t="s">
        <v>7</v>
      </c>
      <c r="E7" s="21" t="s">
        <v>8</v>
      </c>
      <c r="F7" s="22" t="s">
        <v>44</v>
      </c>
      <c r="G7" s="21" t="s">
        <v>27</v>
      </c>
      <c r="H7" s="22" t="s">
        <v>28</v>
      </c>
      <c r="I7" s="22" t="s">
        <v>42</v>
      </c>
      <c r="J7" s="23">
        <v>134000</v>
      </c>
      <c r="K7" s="23"/>
      <c r="L7" s="23">
        <v>23000</v>
      </c>
      <c r="M7" s="23"/>
      <c r="N7" s="23">
        <v>106000</v>
      </c>
      <c r="O7" s="23"/>
      <c r="P7" s="23"/>
      <c r="Q7" s="23"/>
      <c r="R7" s="23">
        <v>5000</v>
      </c>
      <c r="S7" s="23"/>
      <c r="T7" s="23"/>
      <c r="U7" s="23"/>
      <c r="V7" s="23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2" customFormat="1" ht="176.25" customHeight="1">
      <c r="A8" s="21" t="s">
        <v>29</v>
      </c>
      <c r="B8" s="21" t="s">
        <v>45</v>
      </c>
      <c r="C8" s="21" t="s">
        <v>6</v>
      </c>
      <c r="D8" s="21" t="s">
        <v>7</v>
      </c>
      <c r="E8" s="21" t="s">
        <v>9</v>
      </c>
      <c r="F8" s="22" t="s">
        <v>46</v>
      </c>
      <c r="G8" s="21" t="s">
        <v>47</v>
      </c>
      <c r="H8" s="24" t="s">
        <v>48</v>
      </c>
      <c r="I8" s="22" t="s">
        <v>42</v>
      </c>
      <c r="J8" s="23">
        <v>797100</v>
      </c>
      <c r="K8" s="23"/>
      <c r="L8" s="23">
        <v>80300</v>
      </c>
      <c r="M8" s="23">
        <v>83600</v>
      </c>
      <c r="N8" s="23">
        <v>97000</v>
      </c>
      <c r="O8" s="23">
        <v>93700</v>
      </c>
      <c r="P8" s="23">
        <v>130500</v>
      </c>
      <c r="Q8" s="23">
        <v>117000</v>
      </c>
      <c r="R8" s="23"/>
      <c r="S8" s="23">
        <v>42100</v>
      </c>
      <c r="T8" s="23">
        <v>80300</v>
      </c>
      <c r="U8" s="23">
        <v>51200</v>
      </c>
      <c r="V8" s="23">
        <v>21400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2" customFormat="1" ht="132">
      <c r="A9" s="21" t="s">
        <v>29</v>
      </c>
      <c r="B9" s="21" t="s">
        <v>31</v>
      </c>
      <c r="C9" s="21" t="s">
        <v>6</v>
      </c>
      <c r="D9" s="21" t="s">
        <v>7</v>
      </c>
      <c r="E9" s="21" t="s">
        <v>9</v>
      </c>
      <c r="F9" s="22" t="s">
        <v>46</v>
      </c>
      <c r="G9" s="21" t="s">
        <v>32</v>
      </c>
      <c r="H9" s="24" t="s">
        <v>33</v>
      </c>
      <c r="I9" s="22" t="s">
        <v>42</v>
      </c>
      <c r="J9" s="23">
        <v>20078600</v>
      </c>
      <c r="K9" s="23">
        <v>409100</v>
      </c>
      <c r="L9" s="23">
        <v>2503700</v>
      </c>
      <c r="M9" s="23">
        <v>2465850</v>
      </c>
      <c r="N9" s="23">
        <v>1629716</v>
      </c>
      <c r="O9" s="23">
        <v>5138935</v>
      </c>
      <c r="P9" s="23">
        <v>1887785</v>
      </c>
      <c r="Q9" s="23">
        <v>1759900</v>
      </c>
      <c r="R9" s="23"/>
      <c r="S9" s="23"/>
      <c r="T9" s="23">
        <v>1414121</v>
      </c>
      <c r="U9" s="23">
        <v>1695840</v>
      </c>
      <c r="V9" s="23">
        <v>1173653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s="2" customFormat="1" ht="132">
      <c r="A10" s="21" t="s">
        <v>29</v>
      </c>
      <c r="B10" s="21" t="s">
        <v>31</v>
      </c>
      <c r="C10" s="21" t="s">
        <v>6</v>
      </c>
      <c r="D10" s="21" t="s">
        <v>7</v>
      </c>
      <c r="E10" s="21" t="s">
        <v>8</v>
      </c>
      <c r="F10" s="22" t="s">
        <v>44</v>
      </c>
      <c r="G10" s="21" t="s">
        <v>32</v>
      </c>
      <c r="H10" s="24" t="s">
        <v>33</v>
      </c>
      <c r="I10" s="22" t="s">
        <v>42</v>
      </c>
      <c r="J10" s="23">
        <v>952400</v>
      </c>
      <c r="K10" s="23"/>
      <c r="L10" s="23"/>
      <c r="M10" s="23">
        <v>315000</v>
      </c>
      <c r="N10" s="23"/>
      <c r="O10" s="23">
        <v>311000</v>
      </c>
      <c r="P10" s="23"/>
      <c r="Q10" s="23">
        <v>154100</v>
      </c>
      <c r="R10" s="23">
        <v>172300</v>
      </c>
      <c r="S10" s="23"/>
      <c r="T10" s="23"/>
      <c r="U10" s="23"/>
      <c r="V10" s="23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" customFormat="1" ht="36">
      <c r="A11" s="21" t="s">
        <v>49</v>
      </c>
      <c r="B11" s="21" t="s">
        <v>50</v>
      </c>
      <c r="C11" s="21" t="s">
        <v>6</v>
      </c>
      <c r="D11" s="21" t="s">
        <v>7</v>
      </c>
      <c r="E11" s="21" t="s">
        <v>36</v>
      </c>
      <c r="F11" s="22" t="s">
        <v>37</v>
      </c>
      <c r="G11" s="21" t="s">
        <v>27</v>
      </c>
      <c r="H11" s="22" t="s">
        <v>28</v>
      </c>
      <c r="I11" s="22" t="s">
        <v>42</v>
      </c>
      <c r="J11" s="23">
        <v>40889</v>
      </c>
      <c r="K11" s="23"/>
      <c r="L11" s="23"/>
      <c r="M11" s="23"/>
      <c r="N11" s="23">
        <v>40889</v>
      </c>
      <c r="O11" s="23"/>
      <c r="P11" s="23"/>
      <c r="Q11" s="23"/>
      <c r="R11" s="23"/>
      <c r="S11" s="23"/>
      <c r="T11" s="23"/>
      <c r="U11" s="23"/>
      <c r="V11" s="23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" customFormat="1" ht="24">
      <c r="A12" s="21" t="s">
        <v>34</v>
      </c>
      <c r="B12" s="21" t="s">
        <v>30</v>
      </c>
      <c r="C12" s="21" t="s">
        <v>6</v>
      </c>
      <c r="D12" s="21" t="s">
        <v>7</v>
      </c>
      <c r="E12" s="21" t="s">
        <v>56</v>
      </c>
      <c r="F12" s="22" t="s">
        <v>57</v>
      </c>
      <c r="G12" s="21" t="s">
        <v>27</v>
      </c>
      <c r="H12" s="22" t="s">
        <v>28</v>
      </c>
      <c r="I12" s="22" t="s">
        <v>42</v>
      </c>
      <c r="J12" s="23">
        <v>1700</v>
      </c>
      <c r="K12" s="23"/>
      <c r="L12" s="23"/>
      <c r="M12" s="23"/>
      <c r="N12" s="23"/>
      <c r="O12" s="23">
        <v>1700</v>
      </c>
      <c r="P12" s="23"/>
      <c r="Q12" s="23"/>
      <c r="R12" s="23"/>
      <c r="S12" s="23"/>
      <c r="T12" s="23"/>
      <c r="U12" s="23"/>
      <c r="V12" s="23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" customFormat="1" ht="36">
      <c r="A13" s="21" t="s">
        <v>34</v>
      </c>
      <c r="B13" s="21" t="s">
        <v>35</v>
      </c>
      <c r="C13" s="21" t="s">
        <v>6</v>
      </c>
      <c r="D13" s="21" t="s">
        <v>7</v>
      </c>
      <c r="E13" s="21" t="s">
        <v>36</v>
      </c>
      <c r="F13" s="22" t="s">
        <v>37</v>
      </c>
      <c r="G13" s="21" t="s">
        <v>27</v>
      </c>
      <c r="H13" s="22" t="s">
        <v>28</v>
      </c>
      <c r="I13" s="22" t="s">
        <v>42</v>
      </c>
      <c r="J13" s="23">
        <v>2079024.81</v>
      </c>
      <c r="K13" s="23">
        <v>252900</v>
      </c>
      <c r="L13" s="23">
        <v>347700</v>
      </c>
      <c r="M13" s="23">
        <v>92400</v>
      </c>
      <c r="N13" s="23">
        <v>244272.71</v>
      </c>
      <c r="O13" s="23">
        <v>307800</v>
      </c>
      <c r="P13" s="23">
        <v>195800</v>
      </c>
      <c r="Q13" s="23"/>
      <c r="R13" s="23">
        <v>157400</v>
      </c>
      <c r="S13" s="23">
        <v>260024.81</v>
      </c>
      <c r="T13" s="23">
        <v>14400</v>
      </c>
      <c r="U13" s="23">
        <v>206327.29</v>
      </c>
      <c r="V13" s="2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" customFormat="1" ht="36">
      <c r="A14" s="21" t="s">
        <v>34</v>
      </c>
      <c r="B14" s="21" t="s">
        <v>51</v>
      </c>
      <c r="C14" s="21" t="s">
        <v>6</v>
      </c>
      <c r="D14" s="21" t="s">
        <v>7</v>
      </c>
      <c r="E14" s="21" t="s">
        <v>36</v>
      </c>
      <c r="F14" s="22" t="s">
        <v>37</v>
      </c>
      <c r="G14" s="21" t="s">
        <v>60</v>
      </c>
      <c r="H14" s="22" t="s">
        <v>61</v>
      </c>
      <c r="I14" s="22" t="s">
        <v>42</v>
      </c>
      <c r="J14" s="23">
        <v>56740</v>
      </c>
      <c r="K14" s="23"/>
      <c r="L14" s="23"/>
      <c r="M14" s="23"/>
      <c r="N14" s="23"/>
      <c r="O14" s="23"/>
      <c r="P14" s="23"/>
      <c r="Q14" s="23">
        <v>56740</v>
      </c>
      <c r="R14" s="23"/>
      <c r="S14" s="23"/>
      <c r="T14" s="23"/>
      <c r="U14" s="23"/>
      <c r="V14" s="23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2" customFormat="1" ht="36">
      <c r="A15" s="21" t="s">
        <v>34</v>
      </c>
      <c r="B15" s="21" t="s">
        <v>51</v>
      </c>
      <c r="C15" s="21" t="s">
        <v>6</v>
      </c>
      <c r="D15" s="21" t="s">
        <v>7</v>
      </c>
      <c r="E15" s="21" t="s">
        <v>52</v>
      </c>
      <c r="F15" s="22" t="s">
        <v>53</v>
      </c>
      <c r="G15" s="21" t="s">
        <v>60</v>
      </c>
      <c r="H15" s="22" t="s">
        <v>61</v>
      </c>
      <c r="I15" s="22" t="s">
        <v>42</v>
      </c>
      <c r="J15" s="23">
        <v>164040</v>
      </c>
      <c r="K15" s="23"/>
      <c r="L15" s="23"/>
      <c r="M15" s="23"/>
      <c r="N15" s="23"/>
      <c r="O15" s="23"/>
      <c r="P15" s="23"/>
      <c r="Q15" s="23">
        <v>164040</v>
      </c>
      <c r="R15" s="23"/>
      <c r="S15" s="23"/>
      <c r="T15" s="23"/>
      <c r="U15" s="23"/>
      <c r="V15" s="23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s="2" customFormat="1" ht="84">
      <c r="A16" s="21" t="s">
        <v>38</v>
      </c>
      <c r="B16" s="21" t="s">
        <v>39</v>
      </c>
      <c r="C16" s="21" t="s">
        <v>6</v>
      </c>
      <c r="D16" s="21" t="s">
        <v>7</v>
      </c>
      <c r="E16" s="21" t="s">
        <v>36</v>
      </c>
      <c r="F16" s="22" t="s">
        <v>37</v>
      </c>
      <c r="G16" s="21" t="s">
        <v>40</v>
      </c>
      <c r="H16" s="24" t="s">
        <v>41</v>
      </c>
      <c r="I16" s="22" t="s">
        <v>42</v>
      </c>
      <c r="J16" s="23">
        <v>348933.69</v>
      </c>
      <c r="K16" s="23">
        <v>31200</v>
      </c>
      <c r="L16" s="23">
        <v>60200</v>
      </c>
      <c r="M16" s="23">
        <v>23600</v>
      </c>
      <c r="N16" s="23">
        <v>34200</v>
      </c>
      <c r="O16" s="23">
        <v>12200</v>
      </c>
      <c r="P16" s="23">
        <v>8109.98</v>
      </c>
      <c r="Q16" s="23">
        <v>42643.16</v>
      </c>
      <c r="R16" s="23">
        <v>49400</v>
      </c>
      <c r="S16" s="23">
        <v>17646.86</v>
      </c>
      <c r="T16" s="23">
        <v>20900</v>
      </c>
      <c r="U16" s="23"/>
      <c r="V16" s="23">
        <v>48833.69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s="2" customFormat="1" ht="36">
      <c r="A17" s="21" t="s">
        <v>38</v>
      </c>
      <c r="B17" s="21" t="s">
        <v>62</v>
      </c>
      <c r="C17" s="21" t="s">
        <v>6</v>
      </c>
      <c r="D17" s="21" t="s">
        <v>7</v>
      </c>
      <c r="E17" s="21" t="s">
        <v>36</v>
      </c>
      <c r="F17" s="22" t="s">
        <v>37</v>
      </c>
      <c r="G17" s="21" t="s">
        <v>27</v>
      </c>
      <c r="H17" s="22" t="s">
        <v>28</v>
      </c>
      <c r="I17" s="22" t="s">
        <v>42</v>
      </c>
      <c r="J17" s="23">
        <v>54000</v>
      </c>
      <c r="K17" s="23"/>
      <c r="L17" s="23"/>
      <c r="M17" s="23"/>
      <c r="N17" s="23"/>
      <c r="O17" s="23"/>
      <c r="P17" s="23"/>
      <c r="Q17" s="23"/>
      <c r="R17" s="23"/>
      <c r="S17" s="23"/>
      <c r="T17" s="23">
        <v>54000</v>
      </c>
      <c r="U17" s="23"/>
      <c r="V17" s="23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s="3" customFormat="1" ht="20.25" customHeight="1">
      <c r="A18" s="17"/>
      <c r="B18" s="17"/>
      <c r="C18" s="17"/>
      <c r="D18" s="17"/>
      <c r="E18" s="17"/>
      <c r="F18" s="17"/>
      <c r="G18" s="17"/>
      <c r="H18" s="17"/>
      <c r="I18" s="18"/>
      <c r="J18" s="10">
        <f>SUM(J6:J17)</f>
        <v>24803227.5</v>
      </c>
      <c r="K18" s="10">
        <f>SUM(K6:K17)</f>
        <v>693200</v>
      </c>
      <c r="L18" s="10">
        <f t="shared" ref="L18:V18" si="0">SUM(L6:L17)</f>
        <v>3014900</v>
      </c>
      <c r="M18" s="10">
        <f t="shared" si="0"/>
        <v>2980450</v>
      </c>
      <c r="N18" s="10">
        <f t="shared" si="0"/>
        <v>2152077.71</v>
      </c>
      <c r="O18" s="10">
        <f t="shared" si="0"/>
        <v>5961135</v>
      </c>
      <c r="P18" s="10">
        <f t="shared" si="0"/>
        <v>2222194.98</v>
      </c>
      <c r="Q18" s="10">
        <f t="shared" si="0"/>
        <v>2294423.16</v>
      </c>
      <c r="R18" s="10">
        <f t="shared" si="0"/>
        <v>384100</v>
      </c>
      <c r="S18" s="10">
        <f t="shared" si="0"/>
        <v>319771.67</v>
      </c>
      <c r="T18" s="10">
        <f t="shared" si="0"/>
        <v>1583721</v>
      </c>
      <c r="U18" s="10">
        <f t="shared" si="0"/>
        <v>1953367.29</v>
      </c>
      <c r="V18" s="10">
        <f t="shared" si="0"/>
        <v>1243886.69</v>
      </c>
    </row>
    <row r="21" spans="1:256" s="13" customFormat="1" ht="18.75">
      <c r="A21" s="11" t="s">
        <v>63</v>
      </c>
      <c r="B21" s="11"/>
      <c r="C21" s="11"/>
      <c r="D21" s="11"/>
      <c r="E21" s="11"/>
      <c r="F21" s="11"/>
      <c r="G21" s="11"/>
      <c r="H21" s="12" t="s">
        <v>64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56" s="13" customFormat="1" ht="18.75">
      <c r="A22" s="11"/>
      <c r="B22" s="11"/>
      <c r="C22" s="11"/>
      <c r="D22" s="11"/>
      <c r="E22" s="11"/>
      <c r="F22" s="11"/>
      <c r="G22" s="11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56" s="13" customFormat="1" ht="18.75">
      <c r="A23" s="11"/>
      <c r="B23" s="11"/>
      <c r="C23" s="11"/>
      <c r="D23" s="11"/>
      <c r="E23" s="11"/>
      <c r="F23" s="11"/>
      <c r="G23" s="11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56" s="13" customFormat="1" ht="18.75">
      <c r="A24" s="11" t="s">
        <v>43</v>
      </c>
      <c r="B24" s="11"/>
      <c r="C24" s="11"/>
      <c r="D24" s="11"/>
      <c r="E24" s="11"/>
      <c r="F24" s="11"/>
      <c r="G24" s="11"/>
      <c r="H24" s="12" t="s">
        <v>58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56" s="13" customFormat="1" ht="18.7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</sheetData>
  <mergeCells count="13">
    <mergeCell ref="R1:V1"/>
    <mergeCell ref="I4:I5"/>
    <mergeCell ref="H4:H5"/>
    <mergeCell ref="F4:F5"/>
    <mergeCell ref="A18:I18"/>
    <mergeCell ref="K4:V4"/>
    <mergeCell ref="J4:J5"/>
    <mergeCell ref="A4:A5"/>
    <mergeCell ref="B4:B5"/>
    <mergeCell ref="C4:C5"/>
    <mergeCell ref="D4:D5"/>
    <mergeCell ref="E4:E5"/>
    <mergeCell ref="G4:G5"/>
  </mergeCells>
  <pageMargins left="0.19685039370078741" right="0.19685039370078741" top="0" bottom="0" header="0.31496062992125984" footer="0.31496062992125984"/>
  <pageSetup paperSize="9" scale="4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2012-10-12T02:53:57Z</dcterms:modified>
</cp:coreProperties>
</file>